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40" sheetId="2" r:id="rId1"/>
  </sheets>
  <definedNames>
    <definedName name="_xlnm.Print_Area" localSheetId="0">КПК1218340!$A$1:$BL$101</definedName>
  </definedNames>
  <calcPr calcId="125725"/>
</workbook>
</file>

<file path=xl/calcChain.xml><?xml version="1.0" encoding="utf-8"?>
<calcChain xmlns="http://schemas.openxmlformats.org/spreadsheetml/2006/main">
  <c r="BE88" i="2"/>
  <c r="BE82"/>
  <c r="BE76"/>
  <c r="BE73"/>
  <c r="AK53"/>
  <c r="AJ62"/>
  <c r="AB62"/>
  <c r="AC53"/>
  <c r="BE87"/>
  <c r="BE86"/>
  <c r="BE85"/>
  <c r="BE84"/>
  <c r="BE83"/>
  <c r="BE81"/>
  <c r="BE80"/>
  <c r="BE79"/>
  <c r="BE78"/>
  <c r="BE77"/>
  <c r="BE75"/>
  <c r="BE74"/>
  <c r="BE72"/>
  <c r="BE71"/>
  <c r="BE70"/>
  <c r="BE69"/>
  <c r="BE68"/>
  <c r="AR61"/>
  <c r="AS51"/>
  <c r="AS50"/>
  <c r="AS49"/>
  <c r="AR62" l="1"/>
  <c r="AS53"/>
</calcChain>
</file>

<file path=xl/sharedStrings.xml><?xml version="1.0" encoding="utf-8"?>
<sst xmlns="http://schemas.openxmlformats.org/spreadsheetml/2006/main" count="176" uniqueCount="129">
  <si>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</si>
  <si>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</si>
  <si>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</si>
  <si>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</si>
  <si>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</si>
  <si>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</si>
  <si>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</si>
  <si>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</si>
  <si>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</si>
  <si>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</si>
  <si>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</si>
  <si>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</si>
  <si>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</si>
  <si>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</si>
  <si>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</si>
  <si>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</si>
  <si>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</si>
  <si>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</si>
  <si>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</si>
  <si>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</si>
  <si>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</si>
  <si>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</si>
  <si>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</si>
  <si>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</si>
  <si>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</si>
  <si>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</si>
  <si>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</si>
  <si>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</si>
  <si>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</si>
  <si>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</si>
  <si>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</si>
  <si>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</si>
  <si>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</si>
  <si>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</si>
  <si>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</si>
  <si>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</si>
  <si>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</si>
  <si>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</si>
  <si>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</si>
  <si>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</si>
  <si>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</si>
  <si>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</si>
  <si>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</si>
  <si>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</si>
  <si>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</si>
  <si>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</si>
  <si>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</si>
  <si>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</si>
  <si>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</si>
  <si>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</si>
  <si>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</si>
  <si>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</si>
  <si>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</si>
  <si>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</si>
  <si>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</si>
  <si>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</si>
  <si>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</si>
  <si>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</si>
  <si>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</si>
  <si>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</si>
  <si>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</si>
  <si>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</si>
  <si>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</si>
  <si>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</si>
  <si>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</si>
  <si>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</si>
  <si>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Визначення норм надання послуг з вивезення побутових відходів</t>
  </si>
  <si>
    <t>Відновлення гідрогеологічного режиму та розчищення русла р. Вовча в р-ні міського пляжу</t>
  </si>
  <si>
    <t>Поточний ремонт майданчиків ТПВ</t>
  </si>
  <si>
    <t>УСЬОГО</t>
  </si>
  <si>
    <t>Програма охорони навколишнього природного середовища м. Павлоград на 2019-2021 роки</t>
  </si>
  <si>
    <t>затрат</t>
  </si>
  <si>
    <t>Обсяг видатків на проведення поточного ремонту майданчиків для збору твердих побутових відходів</t>
  </si>
  <si>
    <t>грн.</t>
  </si>
  <si>
    <t>Кошторисні призначення   на 2021 рік</t>
  </si>
  <si>
    <t>Загальна площа території міста, яка підлягає санітарній очистці міста</t>
  </si>
  <si>
    <t>га.</t>
  </si>
  <si>
    <t>Генеральний план міста (умовно)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</si>
  <si>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</si>
  <si>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</si>
  <si>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</si>
  <si>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проєкт по відновленню гідрогеологічного режиму р. Вовча</t>
  </si>
  <si>
    <t>продукту</t>
  </si>
  <si>
    <t>Кількість майданчиків для збору твердих побутових відходів, які планується відремонтувати</t>
  </si>
  <si>
    <t>од.</t>
  </si>
  <si>
    <t>Кількість звернень громадян щодо виконання ремонту майданчиків для збору твердих побутових відходів</t>
  </si>
  <si>
    <t>ефективності</t>
  </si>
  <si>
    <t>Середні витрати на виконання поточного ремонту 1 майданчика для збору твердих побутових відходів</t>
  </si>
  <si>
    <t>Середні витрати на розробку схеми санітарної очистки для 1 га території міста</t>
  </si>
  <si>
    <t>Розрахунково (відношення суми коштів до загальної площі міста, яка підлягає санітарній очистці міста)</t>
  </si>
  <si>
    <t>Середні витрати на виконання робіт по відновленню гідрогеологічного режиму р. Вовча</t>
  </si>
  <si>
    <t>Розрахунково (відношення кошторисних призначень до кількості проєктів для виконання)</t>
  </si>
  <si>
    <t>Середні витрати на розчистку 1 м.кв. річки в ройоні пляжу</t>
  </si>
  <si>
    <t>Розрахунково (відношення кошторисних призначень  до протяжності річки в районі пляжу)</t>
  </si>
  <si>
    <t>якості</t>
  </si>
  <si>
    <t>Рівень готовності об`єктів</t>
  </si>
  <si>
    <t>відс.</t>
  </si>
  <si>
    <t>Наявність актів виконаних робіт</t>
  </si>
  <si>
    <t>Динаміка кількості відремонтованих майданчиків ТПВ порівняно з попереднім роком</t>
  </si>
  <si>
    <t>Розрахунково (відношення кількості відремонтованих майданчиків в поточному році до кількості за попередній рік)</t>
  </si>
  <si>
    <t>Рівень готовності обгрунтування</t>
  </si>
  <si>
    <t>Рівень готовності об`єкту.</t>
  </si>
  <si>
    <t>Охорона та раціональне використання природних ресурсів на 2021 рік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</si>
  <si>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</si>
  <si>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</si>
  <si>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</si>
  <si>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</si>
  <si>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</si>
  <si>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</si>
  <si>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</si>
  <si>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</si>
  <si>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</si>
  <si>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</si>
  <si>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</si>
  <si>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1218340</t>
  </si>
  <si>
    <t>Природоохоронні заходи за рахунок цільових фондів</t>
  </si>
  <si>
    <t>1210000</t>
  </si>
  <si>
    <t>8340</t>
  </si>
  <si>
    <t>0540</t>
  </si>
  <si>
    <t>Розрахунково (відношення суми коштів до кількості майданчиків, кількості, які будуть ремонтуватися)</t>
  </si>
  <si>
    <t>Рішення міської ради від 23.03.2021 р. № 170-7/VIII "Про міський бюджет територіальної громади на 2021 рік" (з урахуванням внесених змін)</t>
  </si>
  <si>
    <t>Розробка проєктно-кошторисної документації на реконструкція трубопроводу водопостачання</t>
  </si>
  <si>
    <t>Pатверджений титульний список за КПК 1218340, затверджений рішенням міської ради від 23.03.2021 р. № 163-7/VIII</t>
  </si>
  <si>
    <t>Розрахунково (відношення суми коштів до кількості проєктів,які необхідно розробити)</t>
  </si>
  <si>
    <t xml:space="preserve">Обсяг видатків на проведення реконструкції трубопроводу водопостачання </t>
  </si>
  <si>
    <t xml:space="preserve">Кількість об'єктів  для проведення реконструкції трубопроводу водопостачання </t>
  </si>
  <si>
    <t>Середні витрати на 1 об'єкт  для виконання реконструкції трубопроводу водопостачання</t>
  </si>
  <si>
    <t xml:space="preserve">Рівень готовності об'єктів реконструкції </t>
  </si>
  <si>
    <t xml:space="preserve">1. Бюджктний Кодекс України від 08.07.2010 р. № 2456-VI (із змінами та доповненнями)._x000D_
2. Наказ МФУ від 27.07.2011 р. № 945 (із змінами від 30.11.2012 р. № 1260,  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 від 20.09.2017 р. № 793 "Про затвердження складових програмної класифікації видатків та кредитування місцевих бюджетів"._x000D_
4. Рішення міської ради від 07.08.2018 р. № 1281-38/VII "Про завтердження Програми охорони навколишнього природного середовища м. Павлоград на 2019-2021 роки"._x000D_
5. Рішення міської ради від 15.12.2020 р. №54-3/VIII "Про міський бюджет Павлоградської міської територіальної громади на 2021 рік"._x000D_
6. Рішення міської ради від 15.12.2020 р. №52-3/VIII "Про затвердження заходів до програм на 2021 рік".                                                                                                                                                                                                                            7. Рішення міської ради від 23.03.2021 р. № 170-7/VIII  "Про міський бюджет Павлоградської міської територіальної громади на 2021 рік"(з урахуванням внесених змін).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</si>
</sst>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1"/>
  <sheetViews>
    <sheetView tabSelected="1" view="pageBreakPreview" zoomScaleNormal="100" zoomScaleSheetLayoutView="100" workbookViewId="0">
      <selection activeCell="BU19" sqref="BU19"/>
    </sheetView>
  </sheetViews>
  <sheetFormatPr defaultRowHeight="12.75"/>
  <cols>
    <col min="1" max="38" width="2.85546875" style="1" customWidth="1"/>
    <col min="39" max="39" width="8.42578125" style="1" customWidth="1"/>
    <col min="40" max="40" width="5.7109375" style="1" customWidth="1"/>
    <col min="41" max="42" width="2.85546875" style="1" customWidth="1"/>
    <col min="43" max="43" width="1.7109375" style="1" customWidth="1"/>
    <col min="44" max="45" width="2.85546875" style="1" customWidth="1"/>
    <col min="46" max="46" width="1.140625" style="1" customWidth="1"/>
    <col min="47" max="54" width="2.85546875" style="1" customWidth="1"/>
    <col min="55" max="55" width="2.5703125" style="1" customWidth="1"/>
    <col min="56" max="56" width="2.140625" style="1" customWidth="1"/>
    <col min="57" max="58" width="2.85546875" style="1" customWidth="1"/>
    <col min="59" max="59" width="2.28515625" style="1" customWidth="1"/>
    <col min="60" max="60" width="2.140625" style="1" customWidth="1"/>
    <col min="61" max="61" width="2.85546875" style="1" customWidth="1"/>
    <col min="62" max="62" width="2.28515625" style="1" customWidth="1"/>
    <col min="63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6" t="s">
        <v>35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>
      <c r="AO3" s="41" t="s">
        <v>104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90" t="s">
        <v>105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77" ht="20.25" customHeight="1">
      <c r="AO7" s="105">
        <v>44281</v>
      </c>
      <c r="AP7" s="106"/>
      <c r="AQ7" s="106"/>
      <c r="AR7" s="106"/>
      <c r="AS7" s="106"/>
      <c r="AT7" s="106"/>
      <c r="AU7" s="106"/>
      <c r="AV7" s="39" t="s">
        <v>63</v>
      </c>
      <c r="AW7" s="106">
        <v>19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>
      <c r="A11" s="102" t="s">
        <v>113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95" t="s">
        <v>103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4"/>
      <c r="N13" s="107" t="s">
        <v>105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95" t="s">
        <v>111</v>
      </c>
      <c r="AV13" s="96"/>
      <c r="AW13" s="96"/>
      <c r="AX13" s="96"/>
      <c r="AY13" s="96"/>
      <c r="AZ13" s="96"/>
      <c r="BA13" s="96"/>
      <c r="BB13" s="9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7" t="s">
        <v>56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97" t="s">
        <v>55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95" t="s">
        <v>116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4"/>
      <c r="N16" s="107" t="s">
        <v>105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95" t="s">
        <v>111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7" t="s">
        <v>56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97" t="s">
        <v>55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95" t="s">
        <v>114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117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95" t="s">
        <v>118</v>
      </c>
      <c r="AB19" s="96"/>
      <c r="AC19" s="96"/>
      <c r="AD19" s="96"/>
      <c r="AE19" s="96"/>
      <c r="AF19" s="96"/>
      <c r="AG19" s="96"/>
      <c r="AH19" s="96"/>
      <c r="AI19" s="96"/>
      <c r="AJ19" s="26"/>
      <c r="AK19" s="103" t="s">
        <v>115</v>
      </c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26"/>
      <c r="BE19" s="95" t="s">
        <v>112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7" t="s">
        <v>56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57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04" t="s">
        <v>59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7" t="s">
        <v>60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9" t="s">
        <v>50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70">
        <v>1044233.01</v>
      </c>
      <c r="V22" s="70"/>
      <c r="W22" s="70"/>
      <c r="X22" s="70"/>
      <c r="Y22" s="70"/>
      <c r="Z22" s="70"/>
      <c r="AA22" s="70"/>
      <c r="AB22" s="70"/>
      <c r="AC22" s="70"/>
      <c r="AD22" s="70"/>
      <c r="AE22" s="88" t="s">
        <v>51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70">
        <v>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>
      <c r="A23" s="53" t="s">
        <v>22</v>
      </c>
      <c r="B23" s="53"/>
      <c r="C23" s="53"/>
      <c r="D23" s="53"/>
      <c r="E23" s="53"/>
      <c r="F23" s="53"/>
      <c r="G23" s="53"/>
      <c r="H23" s="53"/>
      <c r="I23" s="70">
        <v>1044233.01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29" customHeight="1">
      <c r="A26" s="101" t="s">
        <v>128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75" t="s">
        <v>28</v>
      </c>
      <c r="B29" s="75"/>
      <c r="C29" s="75"/>
      <c r="D29" s="75"/>
      <c r="E29" s="75"/>
      <c r="F29" s="75"/>
      <c r="G29" s="71" t="s">
        <v>40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5.75" hidden="1">
      <c r="A30" s="48">
        <v>1</v>
      </c>
      <c r="B30" s="48"/>
      <c r="C30" s="48"/>
      <c r="D30" s="48"/>
      <c r="E30" s="48"/>
      <c r="F30" s="48"/>
      <c r="G30" s="71">
        <v>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0.5" hidden="1" customHeight="1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37.5" customHeight="1">
      <c r="A32" s="48">
        <v>1</v>
      </c>
      <c r="B32" s="48"/>
      <c r="C32" s="48"/>
      <c r="D32" s="48"/>
      <c r="E32" s="48"/>
      <c r="F32" s="48"/>
      <c r="G32" s="66" t="s">
        <v>64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>
      <c r="A35" s="101" t="s">
        <v>102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75" t="s">
        <v>28</v>
      </c>
      <c r="B38" s="75"/>
      <c r="C38" s="75"/>
      <c r="D38" s="75"/>
      <c r="E38" s="75"/>
      <c r="F38" s="75"/>
      <c r="G38" s="71" t="s">
        <v>25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5.75" hidden="1">
      <c r="A39" s="48">
        <v>1</v>
      </c>
      <c r="B39" s="48"/>
      <c r="C39" s="48"/>
      <c r="D39" s="48"/>
      <c r="E39" s="48"/>
      <c r="F39" s="48"/>
      <c r="G39" s="71">
        <v>2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8.75" customHeight="1">
      <c r="A41" s="48">
        <v>1</v>
      </c>
      <c r="B41" s="48"/>
      <c r="C41" s="48"/>
      <c r="D41" s="48"/>
      <c r="E41" s="48"/>
      <c r="F41" s="48"/>
      <c r="G41" s="66" t="s">
        <v>65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8" t="s">
        <v>28</v>
      </c>
      <c r="B45" s="48"/>
      <c r="C45" s="4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8"/>
      <c r="B46" s="48"/>
      <c r="C46" s="4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2" t="s">
        <v>6</v>
      </c>
      <c r="B48" s="52"/>
      <c r="C48" s="52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91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4.75" customHeight="1">
      <c r="A49" s="48">
        <v>1</v>
      </c>
      <c r="B49" s="48"/>
      <c r="C49" s="48"/>
      <c r="D49" s="66" t="s">
        <v>66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148000</v>
      </c>
      <c r="AL49" s="76"/>
      <c r="AM49" s="76"/>
      <c r="AN49" s="76"/>
      <c r="AO49" s="76"/>
      <c r="AP49" s="76"/>
      <c r="AQ49" s="76"/>
      <c r="AR49" s="76"/>
      <c r="AS49" s="76">
        <f>AC49+AK49</f>
        <v>148000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3" customHeight="1">
      <c r="A50" s="48">
        <v>2</v>
      </c>
      <c r="B50" s="48"/>
      <c r="C50" s="48"/>
      <c r="D50" s="66" t="s">
        <v>67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8"/>
      <c r="AC50" s="76">
        <v>0</v>
      </c>
      <c r="AD50" s="76"/>
      <c r="AE50" s="76"/>
      <c r="AF50" s="76"/>
      <c r="AG50" s="76"/>
      <c r="AH50" s="76"/>
      <c r="AI50" s="76"/>
      <c r="AJ50" s="76"/>
      <c r="AK50" s="76">
        <v>300000</v>
      </c>
      <c r="AL50" s="76"/>
      <c r="AM50" s="76"/>
      <c r="AN50" s="76"/>
      <c r="AO50" s="76"/>
      <c r="AP50" s="76"/>
      <c r="AQ50" s="76"/>
      <c r="AR50" s="76"/>
      <c r="AS50" s="76">
        <f>AC50+AK50</f>
        <v>300000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ht="24" customHeight="1">
      <c r="A51" s="48">
        <v>3</v>
      </c>
      <c r="B51" s="48"/>
      <c r="C51" s="48"/>
      <c r="D51" s="66" t="s">
        <v>68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8"/>
      <c r="AC51" s="76">
        <v>0</v>
      </c>
      <c r="AD51" s="76"/>
      <c r="AE51" s="76"/>
      <c r="AF51" s="76"/>
      <c r="AG51" s="76"/>
      <c r="AH51" s="76"/>
      <c r="AI51" s="76"/>
      <c r="AJ51" s="76"/>
      <c r="AK51" s="76">
        <v>182000</v>
      </c>
      <c r="AL51" s="76"/>
      <c r="AM51" s="76"/>
      <c r="AN51" s="76"/>
      <c r="AO51" s="76"/>
      <c r="AP51" s="76"/>
      <c r="AQ51" s="76"/>
      <c r="AR51" s="76"/>
      <c r="AS51" s="76">
        <f>AC51+AK51</f>
        <v>182000</v>
      </c>
      <c r="AT51" s="76"/>
      <c r="AU51" s="76"/>
      <c r="AV51" s="76"/>
      <c r="AW51" s="76"/>
      <c r="AX51" s="76"/>
      <c r="AY51" s="76"/>
      <c r="AZ51" s="76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>
      <c r="A52" s="49">
        <v>4</v>
      </c>
      <c r="B52" s="50"/>
      <c r="C52" s="51"/>
      <c r="D52" s="66" t="s">
        <v>121</v>
      </c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1"/>
      <c r="AC52" s="112">
        <v>0</v>
      </c>
      <c r="AD52" s="113"/>
      <c r="AE52" s="113"/>
      <c r="AF52" s="113"/>
      <c r="AG52" s="113"/>
      <c r="AH52" s="113"/>
      <c r="AI52" s="113"/>
      <c r="AJ52" s="114"/>
      <c r="AK52" s="112">
        <v>414223.01</v>
      </c>
      <c r="AL52" s="113"/>
      <c r="AM52" s="113"/>
      <c r="AN52" s="113"/>
      <c r="AO52" s="113"/>
      <c r="AP52" s="113"/>
      <c r="AQ52" s="113"/>
      <c r="AR52" s="114"/>
      <c r="AS52" s="112">
        <v>0</v>
      </c>
      <c r="AT52" s="113"/>
      <c r="AU52" s="113"/>
      <c r="AV52" s="113"/>
      <c r="AW52" s="113"/>
      <c r="AX52" s="113"/>
      <c r="AY52" s="113"/>
      <c r="AZ52" s="114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5.75">
      <c r="A53" s="55"/>
      <c r="B53" s="55"/>
      <c r="C53" s="55"/>
      <c r="D53" s="92" t="s">
        <v>69</v>
      </c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4"/>
      <c r="AC53" s="84">
        <f>AC49+AC50+AC51</f>
        <v>0</v>
      </c>
      <c r="AD53" s="84"/>
      <c r="AE53" s="84"/>
      <c r="AF53" s="84"/>
      <c r="AG53" s="84"/>
      <c r="AH53" s="84"/>
      <c r="AI53" s="84"/>
      <c r="AJ53" s="84"/>
      <c r="AK53" s="84">
        <f>AK49+AK50+AK51+AK52</f>
        <v>1044223.01</v>
      </c>
      <c r="AL53" s="84"/>
      <c r="AM53" s="84"/>
      <c r="AN53" s="84"/>
      <c r="AO53" s="84"/>
      <c r="AP53" s="84"/>
      <c r="AQ53" s="84"/>
      <c r="AR53" s="84"/>
      <c r="AS53" s="84">
        <f>AC53+AK53</f>
        <v>1044223.01</v>
      </c>
      <c r="AT53" s="84"/>
      <c r="AU53" s="84"/>
      <c r="AV53" s="84"/>
      <c r="AW53" s="84"/>
      <c r="AX53" s="84"/>
      <c r="AY53" s="84"/>
      <c r="AZ53" s="84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87" t="s">
        <v>42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</row>
    <row r="56" spans="1:79" ht="15" customHeight="1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48" t="s">
        <v>28</v>
      </c>
      <c r="B57" s="48"/>
      <c r="C57" s="4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48" t="s">
        <v>29</v>
      </c>
      <c r="AC57" s="48"/>
      <c r="AD57" s="48"/>
      <c r="AE57" s="48"/>
      <c r="AF57" s="48"/>
      <c r="AG57" s="48"/>
      <c r="AH57" s="48"/>
      <c r="AI57" s="48"/>
      <c r="AJ57" s="48" t="s">
        <v>30</v>
      </c>
      <c r="AK57" s="48"/>
      <c r="AL57" s="48"/>
      <c r="AM57" s="48"/>
      <c r="AN57" s="48"/>
      <c r="AO57" s="48"/>
      <c r="AP57" s="48"/>
      <c r="AQ57" s="48"/>
      <c r="AR57" s="48" t="s">
        <v>27</v>
      </c>
      <c r="AS57" s="48"/>
      <c r="AT57" s="48"/>
      <c r="AU57" s="48"/>
      <c r="AV57" s="48"/>
      <c r="AW57" s="48"/>
      <c r="AX57" s="48"/>
      <c r="AY57" s="48"/>
    </row>
    <row r="58" spans="1:79" ht="29.1" customHeight="1">
      <c r="A58" s="48"/>
      <c r="B58" s="48"/>
      <c r="C58" s="4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</row>
    <row r="59" spans="1:79" ht="15.75" customHeight="1">
      <c r="A59" s="48">
        <v>1</v>
      </c>
      <c r="B59" s="48"/>
      <c r="C59" s="48"/>
      <c r="D59" s="49">
        <v>2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1"/>
      <c r="AB59" s="48">
        <v>3</v>
      </c>
      <c r="AC59" s="48"/>
      <c r="AD59" s="48"/>
      <c r="AE59" s="48"/>
      <c r="AF59" s="48"/>
      <c r="AG59" s="48"/>
      <c r="AH59" s="48"/>
      <c r="AI59" s="48"/>
      <c r="AJ59" s="48">
        <v>4</v>
      </c>
      <c r="AK59" s="48"/>
      <c r="AL59" s="48"/>
      <c r="AM59" s="48"/>
      <c r="AN59" s="48"/>
      <c r="AO59" s="48"/>
      <c r="AP59" s="48"/>
      <c r="AQ59" s="48"/>
      <c r="AR59" s="48">
        <v>5</v>
      </c>
      <c r="AS59" s="48"/>
      <c r="AT59" s="48"/>
      <c r="AU59" s="48"/>
      <c r="AV59" s="48"/>
      <c r="AW59" s="48"/>
      <c r="AX59" s="48"/>
      <c r="AY59" s="48"/>
    </row>
    <row r="60" spans="1:79" ht="12.75" hidden="1" customHeight="1">
      <c r="A60" s="52" t="s">
        <v>6</v>
      </c>
      <c r="B60" s="52"/>
      <c r="C60" s="52"/>
      <c r="D60" s="77" t="s">
        <v>7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85" t="s">
        <v>8</v>
      </c>
      <c r="AC60" s="85"/>
      <c r="AD60" s="85"/>
      <c r="AE60" s="85"/>
      <c r="AF60" s="85"/>
      <c r="AG60" s="85"/>
      <c r="AH60" s="85"/>
      <c r="AI60" s="85"/>
      <c r="AJ60" s="85" t="s">
        <v>9</v>
      </c>
      <c r="AK60" s="85"/>
      <c r="AL60" s="85"/>
      <c r="AM60" s="85"/>
      <c r="AN60" s="85"/>
      <c r="AO60" s="85"/>
      <c r="AP60" s="85"/>
      <c r="AQ60" s="85"/>
      <c r="AR60" s="85" t="s">
        <v>10</v>
      </c>
      <c r="AS60" s="85"/>
      <c r="AT60" s="85"/>
      <c r="AU60" s="85"/>
      <c r="AV60" s="85"/>
      <c r="AW60" s="85"/>
      <c r="AX60" s="85"/>
      <c r="AY60" s="85"/>
      <c r="CA60" s="1" t="s">
        <v>15</v>
      </c>
    </row>
    <row r="61" spans="1:79" ht="36" customHeight="1">
      <c r="A61" s="48">
        <v>1</v>
      </c>
      <c r="B61" s="48"/>
      <c r="C61" s="48"/>
      <c r="D61" s="66" t="s">
        <v>70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6">
        <v>0</v>
      </c>
      <c r="AC61" s="76"/>
      <c r="AD61" s="76"/>
      <c r="AE61" s="76"/>
      <c r="AF61" s="76"/>
      <c r="AG61" s="76"/>
      <c r="AH61" s="76"/>
      <c r="AI61" s="76"/>
      <c r="AJ61" s="76">
        <v>1044223.01</v>
      </c>
      <c r="AK61" s="76"/>
      <c r="AL61" s="76"/>
      <c r="AM61" s="76"/>
      <c r="AN61" s="76"/>
      <c r="AO61" s="76"/>
      <c r="AP61" s="76"/>
      <c r="AQ61" s="76"/>
      <c r="AR61" s="76">
        <f>AB61+AJ61</f>
        <v>1044223.01</v>
      </c>
      <c r="AS61" s="76"/>
      <c r="AT61" s="76"/>
      <c r="AU61" s="76"/>
      <c r="AV61" s="76"/>
      <c r="AW61" s="76"/>
      <c r="AX61" s="76"/>
      <c r="AY61" s="76"/>
      <c r="CA61" s="1" t="s">
        <v>16</v>
      </c>
    </row>
    <row r="62" spans="1:79" s="4" customFormat="1" ht="20.25" customHeight="1">
      <c r="A62" s="55"/>
      <c r="B62" s="55"/>
      <c r="C62" s="55"/>
      <c r="D62" s="92" t="s">
        <v>27</v>
      </c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4"/>
      <c r="AB62" s="84">
        <f>AB61</f>
        <v>0</v>
      </c>
      <c r="AC62" s="84"/>
      <c r="AD62" s="84"/>
      <c r="AE62" s="84"/>
      <c r="AF62" s="84"/>
      <c r="AG62" s="84"/>
      <c r="AH62" s="84"/>
      <c r="AI62" s="84"/>
      <c r="AJ62" s="84">
        <f>AJ61</f>
        <v>1044223.01</v>
      </c>
      <c r="AK62" s="84"/>
      <c r="AL62" s="84"/>
      <c r="AM62" s="84"/>
      <c r="AN62" s="84"/>
      <c r="AO62" s="84"/>
      <c r="AP62" s="84"/>
      <c r="AQ62" s="84"/>
      <c r="AR62" s="84">
        <f>AB62+AJ62</f>
        <v>1044223.01</v>
      </c>
      <c r="AS62" s="84"/>
      <c r="AT62" s="84"/>
      <c r="AU62" s="84"/>
      <c r="AV62" s="84"/>
      <c r="AW62" s="84"/>
      <c r="AX62" s="84"/>
      <c r="AY62" s="84"/>
    </row>
    <row r="64" spans="1:79" ht="15.75" customHeight="1">
      <c r="A64" s="53" t="s">
        <v>43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</row>
    <row r="65" spans="1:79" ht="30" customHeight="1">
      <c r="A65" s="48" t="s">
        <v>28</v>
      </c>
      <c r="B65" s="48"/>
      <c r="C65" s="48"/>
      <c r="D65" s="48"/>
      <c r="E65" s="48"/>
      <c r="F65" s="48"/>
      <c r="G65" s="49" t="s">
        <v>44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48" t="s">
        <v>2</v>
      </c>
      <c r="AA65" s="48"/>
      <c r="AB65" s="48"/>
      <c r="AC65" s="48"/>
      <c r="AD65" s="48"/>
      <c r="AE65" s="48" t="s">
        <v>1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9" t="s">
        <v>29</v>
      </c>
      <c r="AP65" s="50"/>
      <c r="AQ65" s="50"/>
      <c r="AR65" s="50"/>
      <c r="AS65" s="50"/>
      <c r="AT65" s="50"/>
      <c r="AU65" s="50"/>
      <c r="AV65" s="51"/>
      <c r="AW65" s="49" t="s">
        <v>30</v>
      </c>
      <c r="AX65" s="50"/>
      <c r="AY65" s="50"/>
      <c r="AZ65" s="50"/>
      <c r="BA65" s="50"/>
      <c r="BB65" s="50"/>
      <c r="BC65" s="50"/>
      <c r="BD65" s="51"/>
      <c r="BE65" s="49" t="s">
        <v>27</v>
      </c>
      <c r="BF65" s="50"/>
      <c r="BG65" s="50"/>
      <c r="BH65" s="50"/>
      <c r="BI65" s="50"/>
      <c r="BJ65" s="50"/>
      <c r="BK65" s="50"/>
      <c r="BL65" s="51"/>
    </row>
    <row r="66" spans="1:79" ht="15.75" customHeight="1">
      <c r="A66" s="48">
        <v>1</v>
      </c>
      <c r="B66" s="48"/>
      <c r="C66" s="48"/>
      <c r="D66" s="48"/>
      <c r="E66" s="48"/>
      <c r="F66" s="48"/>
      <c r="G66" s="49">
        <v>2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48">
        <v>3</v>
      </c>
      <c r="AA66" s="48"/>
      <c r="AB66" s="48"/>
      <c r="AC66" s="48"/>
      <c r="AD66" s="48"/>
      <c r="AE66" s="48">
        <v>4</v>
      </c>
      <c r="AF66" s="48"/>
      <c r="AG66" s="48"/>
      <c r="AH66" s="48"/>
      <c r="AI66" s="48"/>
      <c r="AJ66" s="48"/>
      <c r="AK66" s="48"/>
      <c r="AL66" s="48"/>
      <c r="AM66" s="48"/>
      <c r="AN66" s="48"/>
      <c r="AO66" s="48">
        <v>5</v>
      </c>
      <c r="AP66" s="48"/>
      <c r="AQ66" s="48"/>
      <c r="AR66" s="48"/>
      <c r="AS66" s="48"/>
      <c r="AT66" s="48"/>
      <c r="AU66" s="48"/>
      <c r="AV66" s="48"/>
      <c r="AW66" s="48">
        <v>6</v>
      </c>
      <c r="AX66" s="48"/>
      <c r="AY66" s="48"/>
      <c r="AZ66" s="48"/>
      <c r="BA66" s="48"/>
      <c r="BB66" s="48"/>
      <c r="BC66" s="48"/>
      <c r="BD66" s="48"/>
      <c r="BE66" s="48">
        <v>7</v>
      </c>
      <c r="BF66" s="48"/>
      <c r="BG66" s="48"/>
      <c r="BH66" s="48"/>
      <c r="BI66" s="48"/>
      <c r="BJ66" s="48"/>
      <c r="BK66" s="48"/>
      <c r="BL66" s="48"/>
    </row>
    <row r="67" spans="1:79" ht="12.75" hidden="1" customHeight="1">
      <c r="A67" s="52" t="s">
        <v>33</v>
      </c>
      <c r="B67" s="52"/>
      <c r="C67" s="52"/>
      <c r="D67" s="52"/>
      <c r="E67" s="52"/>
      <c r="F67" s="52"/>
      <c r="G67" s="77" t="s">
        <v>7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52" t="s">
        <v>19</v>
      </c>
      <c r="AA67" s="52"/>
      <c r="AB67" s="52"/>
      <c r="AC67" s="52"/>
      <c r="AD67" s="52"/>
      <c r="AE67" s="83" t="s">
        <v>32</v>
      </c>
      <c r="AF67" s="83"/>
      <c r="AG67" s="83"/>
      <c r="AH67" s="83"/>
      <c r="AI67" s="83"/>
      <c r="AJ67" s="83"/>
      <c r="AK67" s="83"/>
      <c r="AL67" s="83"/>
      <c r="AM67" s="83"/>
      <c r="AN67" s="77"/>
      <c r="AO67" s="85" t="s">
        <v>8</v>
      </c>
      <c r="AP67" s="85"/>
      <c r="AQ67" s="85"/>
      <c r="AR67" s="85"/>
      <c r="AS67" s="85"/>
      <c r="AT67" s="85"/>
      <c r="AU67" s="85"/>
      <c r="AV67" s="85"/>
      <c r="AW67" s="85" t="s">
        <v>31</v>
      </c>
      <c r="AX67" s="85"/>
      <c r="AY67" s="85"/>
      <c r="AZ67" s="85"/>
      <c r="BA67" s="85"/>
      <c r="BB67" s="85"/>
      <c r="BC67" s="85"/>
      <c r="BD67" s="85"/>
      <c r="BE67" s="85" t="s">
        <v>10</v>
      </c>
      <c r="BF67" s="85"/>
      <c r="BG67" s="85"/>
      <c r="BH67" s="85"/>
      <c r="BI67" s="85"/>
      <c r="BJ67" s="85"/>
      <c r="BK67" s="85"/>
      <c r="BL67" s="85"/>
      <c r="CA67" s="1" t="s">
        <v>17</v>
      </c>
    </row>
    <row r="68" spans="1:79" s="4" customFormat="1" ht="22.5" customHeight="1">
      <c r="A68" s="55">
        <v>0</v>
      </c>
      <c r="B68" s="55"/>
      <c r="C68" s="55"/>
      <c r="D68" s="55"/>
      <c r="E68" s="55"/>
      <c r="F68" s="55"/>
      <c r="G68" s="80" t="s">
        <v>71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2"/>
      <c r="Z68" s="56"/>
      <c r="AA68" s="56"/>
      <c r="AB68" s="56"/>
      <c r="AC68" s="56"/>
      <c r="AD68" s="56"/>
      <c r="AE68" s="57"/>
      <c r="AF68" s="57"/>
      <c r="AG68" s="57"/>
      <c r="AH68" s="57"/>
      <c r="AI68" s="57"/>
      <c r="AJ68" s="57"/>
      <c r="AK68" s="57"/>
      <c r="AL68" s="57"/>
      <c r="AM68" s="57"/>
      <c r="AN68" s="58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>
        <f t="shared" ref="BE68:BE87" si="0">AO68+AW68</f>
        <v>0</v>
      </c>
      <c r="BF68" s="84"/>
      <c r="BG68" s="84"/>
      <c r="BH68" s="84"/>
      <c r="BI68" s="84"/>
      <c r="BJ68" s="84"/>
      <c r="BK68" s="84"/>
      <c r="BL68" s="84"/>
      <c r="CA68" s="4" t="s">
        <v>18</v>
      </c>
    </row>
    <row r="69" spans="1:79" ht="67.5" customHeight="1">
      <c r="A69" s="48">
        <v>0</v>
      </c>
      <c r="B69" s="48"/>
      <c r="C69" s="48"/>
      <c r="D69" s="48"/>
      <c r="E69" s="48"/>
      <c r="F69" s="48"/>
      <c r="G69" s="115" t="s">
        <v>72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118" t="s">
        <v>73</v>
      </c>
      <c r="AA69" s="118"/>
      <c r="AB69" s="118"/>
      <c r="AC69" s="118"/>
      <c r="AD69" s="118"/>
      <c r="AE69" s="115" t="s">
        <v>120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76">
        <v>0</v>
      </c>
      <c r="AP69" s="76"/>
      <c r="AQ69" s="76"/>
      <c r="AR69" s="76"/>
      <c r="AS69" s="76"/>
      <c r="AT69" s="76"/>
      <c r="AU69" s="76"/>
      <c r="AV69" s="76"/>
      <c r="AW69" s="76">
        <v>182000</v>
      </c>
      <c r="AX69" s="76"/>
      <c r="AY69" s="76"/>
      <c r="AZ69" s="76"/>
      <c r="BA69" s="76"/>
      <c r="BB69" s="76"/>
      <c r="BC69" s="76"/>
      <c r="BD69" s="76"/>
      <c r="BE69" s="76">
        <f t="shared" si="0"/>
        <v>182000</v>
      </c>
      <c r="BF69" s="76"/>
      <c r="BG69" s="76"/>
      <c r="BH69" s="76"/>
      <c r="BI69" s="76"/>
      <c r="BJ69" s="76"/>
      <c r="BK69" s="76"/>
      <c r="BL69" s="76"/>
    </row>
    <row r="70" spans="1:79" ht="42.75" customHeight="1">
      <c r="A70" s="48">
        <v>0</v>
      </c>
      <c r="B70" s="48"/>
      <c r="C70" s="48"/>
      <c r="D70" s="48"/>
      <c r="E70" s="48"/>
      <c r="F70" s="48"/>
      <c r="G70" s="115" t="s">
        <v>75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118" t="s">
        <v>76</v>
      </c>
      <c r="AA70" s="118"/>
      <c r="AB70" s="118"/>
      <c r="AC70" s="118"/>
      <c r="AD70" s="118"/>
      <c r="AE70" s="115" t="s">
        <v>77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76">
        <v>0</v>
      </c>
      <c r="AP70" s="76"/>
      <c r="AQ70" s="76"/>
      <c r="AR70" s="76"/>
      <c r="AS70" s="76"/>
      <c r="AT70" s="76"/>
      <c r="AU70" s="76"/>
      <c r="AV70" s="76"/>
      <c r="AW70" s="76">
        <v>5390</v>
      </c>
      <c r="AX70" s="76"/>
      <c r="AY70" s="76"/>
      <c r="AZ70" s="76"/>
      <c r="BA70" s="76"/>
      <c r="BB70" s="76"/>
      <c r="BC70" s="76"/>
      <c r="BD70" s="76"/>
      <c r="BE70" s="76">
        <f t="shared" si="0"/>
        <v>5390</v>
      </c>
      <c r="BF70" s="76"/>
      <c r="BG70" s="76"/>
      <c r="BH70" s="76"/>
      <c r="BI70" s="76"/>
      <c r="BJ70" s="76"/>
      <c r="BK70" s="76"/>
      <c r="BL70" s="76"/>
    </row>
    <row r="71" spans="1:79" ht="42" customHeight="1">
      <c r="A71" s="48">
        <v>0</v>
      </c>
      <c r="B71" s="48"/>
      <c r="C71" s="48"/>
      <c r="D71" s="48"/>
      <c r="E71" s="48"/>
      <c r="F71" s="48"/>
      <c r="G71" s="115" t="s">
        <v>78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118" t="s">
        <v>79</v>
      </c>
      <c r="AA71" s="118"/>
      <c r="AB71" s="118"/>
      <c r="AC71" s="118"/>
      <c r="AD71" s="118"/>
      <c r="AE71" s="115" t="s">
        <v>80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76">
        <v>0</v>
      </c>
      <c r="AP71" s="76"/>
      <c r="AQ71" s="76"/>
      <c r="AR71" s="76"/>
      <c r="AS71" s="76"/>
      <c r="AT71" s="76"/>
      <c r="AU71" s="76"/>
      <c r="AV71" s="76"/>
      <c r="AW71" s="76">
        <v>2500</v>
      </c>
      <c r="AX71" s="76"/>
      <c r="AY71" s="76"/>
      <c r="AZ71" s="76"/>
      <c r="BA71" s="76"/>
      <c r="BB71" s="76"/>
      <c r="BC71" s="76"/>
      <c r="BD71" s="76"/>
      <c r="BE71" s="76">
        <f t="shared" si="0"/>
        <v>2500</v>
      </c>
      <c r="BF71" s="76"/>
      <c r="BG71" s="76"/>
      <c r="BH71" s="76"/>
      <c r="BI71" s="76"/>
      <c r="BJ71" s="76"/>
      <c r="BK71" s="76"/>
      <c r="BL71" s="76"/>
    </row>
    <row r="72" spans="1:79" ht="46.5" customHeight="1">
      <c r="A72" s="48">
        <v>0</v>
      </c>
      <c r="B72" s="48"/>
      <c r="C72" s="48"/>
      <c r="D72" s="48"/>
      <c r="E72" s="48"/>
      <c r="F72" s="48"/>
      <c r="G72" s="115" t="s">
        <v>81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118" t="s">
        <v>73</v>
      </c>
      <c r="AA72" s="118"/>
      <c r="AB72" s="118"/>
      <c r="AC72" s="118"/>
      <c r="AD72" s="118"/>
      <c r="AE72" s="115" t="s">
        <v>74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76">
        <v>0</v>
      </c>
      <c r="AP72" s="76"/>
      <c r="AQ72" s="76"/>
      <c r="AR72" s="76"/>
      <c r="AS72" s="76"/>
      <c r="AT72" s="76"/>
      <c r="AU72" s="76"/>
      <c r="AV72" s="76"/>
      <c r="AW72" s="76">
        <v>300000</v>
      </c>
      <c r="AX72" s="76"/>
      <c r="AY72" s="76"/>
      <c r="AZ72" s="76"/>
      <c r="BA72" s="76"/>
      <c r="BB72" s="76"/>
      <c r="BC72" s="76"/>
      <c r="BD72" s="76"/>
      <c r="BE72" s="76">
        <f t="shared" si="0"/>
        <v>300000</v>
      </c>
      <c r="BF72" s="76"/>
      <c r="BG72" s="76"/>
      <c r="BH72" s="76"/>
      <c r="BI72" s="76"/>
      <c r="BJ72" s="76"/>
      <c r="BK72" s="76"/>
      <c r="BL72" s="76"/>
    </row>
    <row r="73" spans="1:79" ht="64.5" customHeight="1">
      <c r="A73" s="49"/>
      <c r="B73" s="50"/>
      <c r="C73" s="50"/>
      <c r="D73" s="50"/>
      <c r="E73" s="50"/>
      <c r="F73" s="51"/>
      <c r="G73" s="124" t="s">
        <v>124</v>
      </c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6"/>
      <c r="Z73" s="124" t="s">
        <v>73</v>
      </c>
      <c r="AA73" s="125"/>
      <c r="AB73" s="125"/>
      <c r="AC73" s="125"/>
      <c r="AD73" s="126"/>
      <c r="AE73" s="115" t="s">
        <v>120</v>
      </c>
      <c r="AF73" s="122"/>
      <c r="AG73" s="122"/>
      <c r="AH73" s="122"/>
      <c r="AI73" s="122"/>
      <c r="AJ73" s="122"/>
      <c r="AK73" s="122"/>
      <c r="AL73" s="122"/>
      <c r="AM73" s="122"/>
      <c r="AN73" s="123"/>
      <c r="AO73" s="112">
        <v>0</v>
      </c>
      <c r="AP73" s="113"/>
      <c r="AQ73" s="113"/>
      <c r="AR73" s="113"/>
      <c r="AS73" s="113"/>
      <c r="AT73" s="113"/>
      <c r="AU73" s="113"/>
      <c r="AV73" s="114"/>
      <c r="AW73" s="112">
        <v>414223.01</v>
      </c>
      <c r="AX73" s="113"/>
      <c r="AY73" s="113"/>
      <c r="AZ73" s="113"/>
      <c r="BA73" s="113"/>
      <c r="BB73" s="113"/>
      <c r="BC73" s="113"/>
      <c r="BD73" s="114"/>
      <c r="BE73" s="112">
        <f>AW73</f>
        <v>414223.01</v>
      </c>
      <c r="BF73" s="113"/>
      <c r="BG73" s="113"/>
      <c r="BH73" s="113"/>
      <c r="BI73" s="113"/>
      <c r="BJ73" s="113"/>
      <c r="BK73" s="113"/>
      <c r="BL73" s="114"/>
    </row>
    <row r="74" spans="1:79" s="4" customFormat="1" ht="19.5" customHeight="1">
      <c r="A74" s="55">
        <v>0</v>
      </c>
      <c r="B74" s="55"/>
      <c r="C74" s="55"/>
      <c r="D74" s="55"/>
      <c r="E74" s="55"/>
      <c r="F74" s="55"/>
      <c r="G74" s="119" t="s">
        <v>82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56"/>
      <c r="AA74" s="56"/>
      <c r="AB74" s="56"/>
      <c r="AC74" s="56"/>
      <c r="AD74" s="56"/>
      <c r="AE74" s="119"/>
      <c r="AF74" s="120"/>
      <c r="AG74" s="120"/>
      <c r="AH74" s="120"/>
      <c r="AI74" s="120"/>
      <c r="AJ74" s="120"/>
      <c r="AK74" s="120"/>
      <c r="AL74" s="120"/>
      <c r="AM74" s="120"/>
      <c r="AN74" s="121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>
        <f t="shared" si="0"/>
        <v>0</v>
      </c>
      <c r="BF74" s="84"/>
      <c r="BG74" s="84"/>
      <c r="BH74" s="84"/>
      <c r="BI74" s="84"/>
      <c r="BJ74" s="84"/>
      <c r="BK74" s="84"/>
      <c r="BL74" s="84"/>
    </row>
    <row r="75" spans="1:79" ht="72" customHeight="1">
      <c r="A75" s="48">
        <v>0</v>
      </c>
      <c r="B75" s="48"/>
      <c r="C75" s="48"/>
      <c r="D75" s="48"/>
      <c r="E75" s="48"/>
      <c r="F75" s="48"/>
      <c r="G75" s="115" t="s">
        <v>83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118" t="s">
        <v>84</v>
      </c>
      <c r="AA75" s="118"/>
      <c r="AB75" s="118"/>
      <c r="AC75" s="118"/>
      <c r="AD75" s="118"/>
      <c r="AE75" s="115" t="s">
        <v>85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76">
        <v>0</v>
      </c>
      <c r="AP75" s="76"/>
      <c r="AQ75" s="76"/>
      <c r="AR75" s="76"/>
      <c r="AS75" s="76"/>
      <c r="AT75" s="76"/>
      <c r="AU75" s="76"/>
      <c r="AV75" s="76"/>
      <c r="AW75" s="76">
        <v>6</v>
      </c>
      <c r="AX75" s="76"/>
      <c r="AY75" s="76"/>
      <c r="AZ75" s="76"/>
      <c r="BA75" s="76"/>
      <c r="BB75" s="76"/>
      <c r="BC75" s="76"/>
      <c r="BD75" s="76"/>
      <c r="BE75" s="76">
        <f t="shared" si="0"/>
        <v>6</v>
      </c>
      <c r="BF75" s="76"/>
      <c r="BG75" s="76"/>
      <c r="BH75" s="76"/>
      <c r="BI75" s="76"/>
      <c r="BJ75" s="76"/>
      <c r="BK75" s="76"/>
      <c r="BL75" s="76"/>
    </row>
    <row r="76" spans="1:79" ht="67.5" customHeight="1">
      <c r="A76" s="49"/>
      <c r="B76" s="50"/>
      <c r="C76" s="50"/>
      <c r="D76" s="50"/>
      <c r="E76" s="50"/>
      <c r="F76" s="51"/>
      <c r="G76" s="115" t="s">
        <v>125</v>
      </c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3"/>
      <c r="Z76" s="124" t="s">
        <v>84</v>
      </c>
      <c r="AA76" s="125"/>
      <c r="AB76" s="125"/>
      <c r="AC76" s="125"/>
      <c r="AD76" s="126"/>
      <c r="AE76" s="115" t="s">
        <v>122</v>
      </c>
      <c r="AF76" s="122"/>
      <c r="AG76" s="122"/>
      <c r="AH76" s="122"/>
      <c r="AI76" s="122"/>
      <c r="AJ76" s="122"/>
      <c r="AK76" s="122"/>
      <c r="AL76" s="122"/>
      <c r="AM76" s="122"/>
      <c r="AN76" s="123"/>
      <c r="AO76" s="112">
        <v>0</v>
      </c>
      <c r="AP76" s="113"/>
      <c r="AQ76" s="113"/>
      <c r="AR76" s="113"/>
      <c r="AS76" s="113"/>
      <c r="AT76" s="113"/>
      <c r="AU76" s="113"/>
      <c r="AV76" s="114"/>
      <c r="AW76" s="112">
        <v>2</v>
      </c>
      <c r="AX76" s="113"/>
      <c r="AY76" s="113"/>
      <c r="AZ76" s="113"/>
      <c r="BA76" s="113"/>
      <c r="BB76" s="113"/>
      <c r="BC76" s="113"/>
      <c r="BD76" s="114"/>
      <c r="BE76" s="112">
        <f t="shared" ref="BE76" si="1">AO76+AW76</f>
        <v>2</v>
      </c>
      <c r="BF76" s="113"/>
      <c r="BG76" s="113"/>
      <c r="BH76" s="113"/>
      <c r="BI76" s="113"/>
      <c r="BJ76" s="113"/>
      <c r="BK76" s="113"/>
      <c r="BL76" s="114"/>
    </row>
    <row r="77" spans="1:79" s="4" customFormat="1" ht="21.75" customHeight="1">
      <c r="A77" s="55">
        <v>0</v>
      </c>
      <c r="B77" s="55"/>
      <c r="C77" s="55"/>
      <c r="D77" s="55"/>
      <c r="E77" s="55"/>
      <c r="F77" s="55"/>
      <c r="G77" s="119" t="s">
        <v>86</v>
      </c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1"/>
      <c r="Z77" s="56"/>
      <c r="AA77" s="56"/>
      <c r="AB77" s="56"/>
      <c r="AC77" s="56"/>
      <c r="AD77" s="56"/>
      <c r="AE77" s="119"/>
      <c r="AF77" s="120"/>
      <c r="AG77" s="120"/>
      <c r="AH77" s="120"/>
      <c r="AI77" s="120"/>
      <c r="AJ77" s="120"/>
      <c r="AK77" s="120"/>
      <c r="AL77" s="120"/>
      <c r="AM77" s="120"/>
      <c r="AN77" s="121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>
        <f t="shared" si="0"/>
        <v>0</v>
      </c>
      <c r="BF77" s="84"/>
      <c r="BG77" s="84"/>
      <c r="BH77" s="84"/>
      <c r="BI77" s="84"/>
      <c r="BJ77" s="84"/>
      <c r="BK77" s="84"/>
      <c r="BL77" s="84"/>
    </row>
    <row r="78" spans="1:79" ht="84" customHeight="1">
      <c r="A78" s="48">
        <v>0</v>
      </c>
      <c r="B78" s="48"/>
      <c r="C78" s="48"/>
      <c r="D78" s="48"/>
      <c r="E78" s="48"/>
      <c r="F78" s="48"/>
      <c r="G78" s="115" t="s">
        <v>87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118" t="s">
        <v>73</v>
      </c>
      <c r="AA78" s="118"/>
      <c r="AB78" s="118"/>
      <c r="AC78" s="118"/>
      <c r="AD78" s="118"/>
      <c r="AE78" s="115" t="s">
        <v>119</v>
      </c>
      <c r="AF78" s="116"/>
      <c r="AG78" s="116"/>
      <c r="AH78" s="116"/>
      <c r="AI78" s="116"/>
      <c r="AJ78" s="116"/>
      <c r="AK78" s="116"/>
      <c r="AL78" s="116"/>
      <c r="AM78" s="116"/>
      <c r="AN78" s="117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30333</v>
      </c>
      <c r="AX78" s="76"/>
      <c r="AY78" s="76"/>
      <c r="AZ78" s="76"/>
      <c r="BA78" s="76"/>
      <c r="BB78" s="76"/>
      <c r="BC78" s="76"/>
      <c r="BD78" s="76"/>
      <c r="BE78" s="76">
        <f t="shared" si="0"/>
        <v>30333</v>
      </c>
      <c r="BF78" s="76"/>
      <c r="BG78" s="76"/>
      <c r="BH78" s="76"/>
      <c r="BI78" s="76"/>
      <c r="BJ78" s="76"/>
      <c r="BK78" s="76"/>
      <c r="BL78" s="76"/>
    </row>
    <row r="79" spans="1:79" ht="67.5" customHeight="1">
      <c r="A79" s="48">
        <v>0</v>
      </c>
      <c r="B79" s="48"/>
      <c r="C79" s="48"/>
      <c r="D79" s="48"/>
      <c r="E79" s="48"/>
      <c r="F79" s="48"/>
      <c r="G79" s="115" t="s">
        <v>88</v>
      </c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7"/>
      <c r="Z79" s="118" t="s">
        <v>73</v>
      </c>
      <c r="AA79" s="118"/>
      <c r="AB79" s="118"/>
      <c r="AC79" s="118"/>
      <c r="AD79" s="118"/>
      <c r="AE79" s="115" t="s">
        <v>89</v>
      </c>
      <c r="AF79" s="116"/>
      <c r="AG79" s="116"/>
      <c r="AH79" s="116"/>
      <c r="AI79" s="116"/>
      <c r="AJ79" s="116"/>
      <c r="AK79" s="116"/>
      <c r="AL79" s="116"/>
      <c r="AM79" s="116"/>
      <c r="AN79" s="117"/>
      <c r="AO79" s="76">
        <v>0</v>
      </c>
      <c r="AP79" s="76"/>
      <c r="AQ79" s="76"/>
      <c r="AR79" s="76"/>
      <c r="AS79" s="76"/>
      <c r="AT79" s="76"/>
      <c r="AU79" s="76"/>
      <c r="AV79" s="76"/>
      <c r="AW79" s="76">
        <v>27</v>
      </c>
      <c r="AX79" s="76"/>
      <c r="AY79" s="76"/>
      <c r="AZ79" s="76"/>
      <c r="BA79" s="76"/>
      <c r="BB79" s="76"/>
      <c r="BC79" s="76"/>
      <c r="BD79" s="76"/>
      <c r="BE79" s="76">
        <f t="shared" si="0"/>
        <v>27</v>
      </c>
      <c r="BF79" s="76"/>
      <c r="BG79" s="76"/>
      <c r="BH79" s="76"/>
      <c r="BI79" s="76"/>
      <c r="BJ79" s="76"/>
      <c r="BK79" s="76"/>
      <c r="BL79" s="76"/>
    </row>
    <row r="80" spans="1:79" ht="53.25" customHeight="1">
      <c r="A80" s="48">
        <v>0</v>
      </c>
      <c r="B80" s="48"/>
      <c r="C80" s="48"/>
      <c r="D80" s="48"/>
      <c r="E80" s="48"/>
      <c r="F80" s="48"/>
      <c r="G80" s="115" t="s">
        <v>90</v>
      </c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7"/>
      <c r="Z80" s="118" t="s">
        <v>73</v>
      </c>
      <c r="AA80" s="118"/>
      <c r="AB80" s="118"/>
      <c r="AC80" s="118"/>
      <c r="AD80" s="118"/>
      <c r="AE80" s="115" t="s">
        <v>91</v>
      </c>
      <c r="AF80" s="116"/>
      <c r="AG80" s="116"/>
      <c r="AH80" s="116"/>
      <c r="AI80" s="116"/>
      <c r="AJ80" s="116"/>
      <c r="AK80" s="116"/>
      <c r="AL80" s="116"/>
      <c r="AM80" s="116"/>
      <c r="AN80" s="117"/>
      <c r="AO80" s="76">
        <v>0</v>
      </c>
      <c r="AP80" s="76"/>
      <c r="AQ80" s="76"/>
      <c r="AR80" s="76"/>
      <c r="AS80" s="76"/>
      <c r="AT80" s="76"/>
      <c r="AU80" s="76"/>
      <c r="AV80" s="76"/>
      <c r="AW80" s="76">
        <v>300000</v>
      </c>
      <c r="AX80" s="76"/>
      <c r="AY80" s="76"/>
      <c r="AZ80" s="76"/>
      <c r="BA80" s="76"/>
      <c r="BB80" s="76"/>
      <c r="BC80" s="76"/>
      <c r="BD80" s="76"/>
      <c r="BE80" s="76">
        <f t="shared" si="0"/>
        <v>300000</v>
      </c>
      <c r="BF80" s="76"/>
      <c r="BG80" s="76"/>
      <c r="BH80" s="76"/>
      <c r="BI80" s="76"/>
      <c r="BJ80" s="76"/>
      <c r="BK80" s="76"/>
      <c r="BL80" s="76"/>
    </row>
    <row r="81" spans="1:64" ht="65.25" customHeight="1">
      <c r="A81" s="48">
        <v>0</v>
      </c>
      <c r="B81" s="48"/>
      <c r="C81" s="48"/>
      <c r="D81" s="48"/>
      <c r="E81" s="48"/>
      <c r="F81" s="48"/>
      <c r="G81" s="115" t="s">
        <v>92</v>
      </c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7"/>
      <c r="Z81" s="118" t="s">
        <v>73</v>
      </c>
      <c r="AA81" s="118"/>
      <c r="AB81" s="118"/>
      <c r="AC81" s="118"/>
      <c r="AD81" s="118"/>
      <c r="AE81" s="115" t="s">
        <v>93</v>
      </c>
      <c r="AF81" s="116"/>
      <c r="AG81" s="116"/>
      <c r="AH81" s="116"/>
      <c r="AI81" s="116"/>
      <c r="AJ81" s="116"/>
      <c r="AK81" s="116"/>
      <c r="AL81" s="116"/>
      <c r="AM81" s="116"/>
      <c r="AN81" s="117"/>
      <c r="AO81" s="76">
        <v>0</v>
      </c>
      <c r="AP81" s="76"/>
      <c r="AQ81" s="76"/>
      <c r="AR81" s="76"/>
      <c r="AS81" s="76"/>
      <c r="AT81" s="76"/>
      <c r="AU81" s="76"/>
      <c r="AV81" s="76"/>
      <c r="AW81" s="76">
        <v>120</v>
      </c>
      <c r="AX81" s="76"/>
      <c r="AY81" s="76"/>
      <c r="AZ81" s="76"/>
      <c r="BA81" s="76"/>
      <c r="BB81" s="76"/>
      <c r="BC81" s="76"/>
      <c r="BD81" s="76"/>
      <c r="BE81" s="76">
        <f t="shared" si="0"/>
        <v>120</v>
      </c>
      <c r="BF81" s="76"/>
      <c r="BG81" s="76"/>
      <c r="BH81" s="76"/>
      <c r="BI81" s="76"/>
      <c r="BJ81" s="76"/>
      <c r="BK81" s="76"/>
      <c r="BL81" s="76"/>
    </row>
    <row r="82" spans="1:64" ht="65.25" customHeight="1">
      <c r="A82" s="49"/>
      <c r="B82" s="50"/>
      <c r="C82" s="50"/>
      <c r="D82" s="50"/>
      <c r="E82" s="50"/>
      <c r="F82" s="51"/>
      <c r="G82" s="115" t="s">
        <v>126</v>
      </c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3"/>
      <c r="Z82" s="124" t="s">
        <v>73</v>
      </c>
      <c r="AA82" s="125"/>
      <c r="AB82" s="125"/>
      <c r="AC82" s="125"/>
      <c r="AD82" s="126"/>
      <c r="AE82" s="115" t="s">
        <v>123</v>
      </c>
      <c r="AF82" s="122"/>
      <c r="AG82" s="122"/>
      <c r="AH82" s="122"/>
      <c r="AI82" s="122"/>
      <c r="AJ82" s="122"/>
      <c r="AK82" s="122"/>
      <c r="AL82" s="122"/>
      <c r="AM82" s="122"/>
      <c r="AN82" s="123"/>
      <c r="AO82" s="112">
        <v>0</v>
      </c>
      <c r="AP82" s="113"/>
      <c r="AQ82" s="113"/>
      <c r="AR82" s="113"/>
      <c r="AS82" s="113"/>
      <c r="AT82" s="113"/>
      <c r="AU82" s="113"/>
      <c r="AV82" s="114"/>
      <c r="AW82" s="112">
        <v>207111.5</v>
      </c>
      <c r="AX82" s="113"/>
      <c r="AY82" s="113"/>
      <c r="AZ82" s="113"/>
      <c r="BA82" s="113"/>
      <c r="BB82" s="113"/>
      <c r="BC82" s="113"/>
      <c r="BD82" s="114"/>
      <c r="BE82" s="112">
        <f>AW82</f>
        <v>207111.5</v>
      </c>
      <c r="BF82" s="113"/>
      <c r="BG82" s="113"/>
      <c r="BH82" s="113"/>
      <c r="BI82" s="113"/>
      <c r="BJ82" s="113"/>
      <c r="BK82" s="113"/>
      <c r="BL82" s="114"/>
    </row>
    <row r="83" spans="1:64" s="4" customFormat="1" ht="17.25" customHeight="1">
      <c r="A83" s="55">
        <v>0</v>
      </c>
      <c r="B83" s="55"/>
      <c r="C83" s="55"/>
      <c r="D83" s="55"/>
      <c r="E83" s="55"/>
      <c r="F83" s="55"/>
      <c r="G83" s="119" t="s">
        <v>94</v>
      </c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1"/>
      <c r="Z83" s="56"/>
      <c r="AA83" s="56"/>
      <c r="AB83" s="56"/>
      <c r="AC83" s="56"/>
      <c r="AD83" s="56"/>
      <c r="AE83" s="119"/>
      <c r="AF83" s="120"/>
      <c r="AG83" s="120"/>
      <c r="AH83" s="120"/>
      <c r="AI83" s="120"/>
      <c r="AJ83" s="120"/>
      <c r="AK83" s="120"/>
      <c r="AL83" s="120"/>
      <c r="AM83" s="120"/>
      <c r="AN83" s="121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>
        <f t="shared" si="0"/>
        <v>0</v>
      </c>
      <c r="BF83" s="84"/>
      <c r="BG83" s="84"/>
      <c r="BH83" s="84"/>
      <c r="BI83" s="84"/>
      <c r="BJ83" s="84"/>
      <c r="BK83" s="84"/>
      <c r="BL83" s="84"/>
    </row>
    <row r="84" spans="1:64" ht="36.75" customHeight="1">
      <c r="A84" s="48">
        <v>0</v>
      </c>
      <c r="B84" s="48"/>
      <c r="C84" s="48"/>
      <c r="D84" s="48"/>
      <c r="E84" s="48"/>
      <c r="F84" s="48"/>
      <c r="G84" s="115" t="s">
        <v>95</v>
      </c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7"/>
      <c r="Z84" s="118" t="s">
        <v>96</v>
      </c>
      <c r="AA84" s="118"/>
      <c r="AB84" s="118"/>
      <c r="AC84" s="118"/>
      <c r="AD84" s="118"/>
      <c r="AE84" s="115" t="s">
        <v>97</v>
      </c>
      <c r="AF84" s="116"/>
      <c r="AG84" s="116"/>
      <c r="AH84" s="116"/>
      <c r="AI84" s="116"/>
      <c r="AJ84" s="116"/>
      <c r="AK84" s="116"/>
      <c r="AL84" s="116"/>
      <c r="AM84" s="116"/>
      <c r="AN84" s="117"/>
      <c r="AO84" s="76">
        <v>0</v>
      </c>
      <c r="AP84" s="76"/>
      <c r="AQ84" s="76"/>
      <c r="AR84" s="76"/>
      <c r="AS84" s="76"/>
      <c r="AT84" s="76"/>
      <c r="AU84" s="76"/>
      <c r="AV84" s="76"/>
      <c r="AW84" s="76">
        <v>100</v>
      </c>
      <c r="AX84" s="76"/>
      <c r="AY84" s="76"/>
      <c r="AZ84" s="76"/>
      <c r="BA84" s="76"/>
      <c r="BB84" s="76"/>
      <c r="BC84" s="76"/>
      <c r="BD84" s="76"/>
      <c r="BE84" s="76">
        <f t="shared" si="0"/>
        <v>100</v>
      </c>
      <c r="BF84" s="76"/>
      <c r="BG84" s="76"/>
      <c r="BH84" s="76"/>
      <c r="BI84" s="76"/>
      <c r="BJ84" s="76"/>
      <c r="BK84" s="76"/>
      <c r="BL84" s="76"/>
    </row>
    <row r="85" spans="1:64" ht="65.25" customHeight="1">
      <c r="A85" s="48">
        <v>0</v>
      </c>
      <c r="B85" s="48"/>
      <c r="C85" s="48"/>
      <c r="D85" s="48"/>
      <c r="E85" s="48"/>
      <c r="F85" s="48"/>
      <c r="G85" s="115" t="s">
        <v>98</v>
      </c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7"/>
      <c r="Z85" s="118" t="s">
        <v>96</v>
      </c>
      <c r="AA85" s="118"/>
      <c r="AB85" s="118"/>
      <c r="AC85" s="118"/>
      <c r="AD85" s="118"/>
      <c r="AE85" s="115" t="s">
        <v>99</v>
      </c>
      <c r="AF85" s="116"/>
      <c r="AG85" s="116"/>
      <c r="AH85" s="116"/>
      <c r="AI85" s="116"/>
      <c r="AJ85" s="116"/>
      <c r="AK85" s="116"/>
      <c r="AL85" s="116"/>
      <c r="AM85" s="116"/>
      <c r="AN85" s="117"/>
      <c r="AO85" s="76">
        <v>0</v>
      </c>
      <c r="AP85" s="76"/>
      <c r="AQ85" s="76"/>
      <c r="AR85" s="76"/>
      <c r="AS85" s="76"/>
      <c r="AT85" s="76"/>
      <c r="AU85" s="76"/>
      <c r="AV85" s="76"/>
      <c r="AW85" s="76">
        <v>29</v>
      </c>
      <c r="AX85" s="76"/>
      <c r="AY85" s="76"/>
      <c r="AZ85" s="76"/>
      <c r="BA85" s="76"/>
      <c r="BB85" s="76"/>
      <c r="BC85" s="76"/>
      <c r="BD85" s="76"/>
      <c r="BE85" s="76">
        <f t="shared" si="0"/>
        <v>29</v>
      </c>
      <c r="BF85" s="76"/>
      <c r="BG85" s="76"/>
      <c r="BH85" s="76"/>
      <c r="BI85" s="76"/>
      <c r="BJ85" s="76"/>
      <c r="BK85" s="76"/>
      <c r="BL85" s="76"/>
    </row>
    <row r="86" spans="1:64" ht="26.25" customHeight="1">
      <c r="A86" s="52">
        <v>0</v>
      </c>
      <c r="B86" s="52"/>
      <c r="C86" s="52"/>
      <c r="D86" s="52"/>
      <c r="E86" s="52"/>
      <c r="F86" s="52"/>
      <c r="G86" s="115" t="s">
        <v>100</v>
      </c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7"/>
      <c r="Z86" s="118" t="s">
        <v>96</v>
      </c>
      <c r="AA86" s="118"/>
      <c r="AB86" s="118"/>
      <c r="AC86" s="118"/>
      <c r="AD86" s="118"/>
      <c r="AE86" s="115" t="s">
        <v>97</v>
      </c>
      <c r="AF86" s="116"/>
      <c r="AG86" s="116"/>
      <c r="AH86" s="116"/>
      <c r="AI86" s="116"/>
      <c r="AJ86" s="116"/>
      <c r="AK86" s="116"/>
      <c r="AL86" s="116"/>
      <c r="AM86" s="116"/>
      <c r="AN86" s="117"/>
      <c r="AO86" s="76">
        <v>0</v>
      </c>
      <c r="AP86" s="76"/>
      <c r="AQ86" s="76"/>
      <c r="AR86" s="76"/>
      <c r="AS86" s="76"/>
      <c r="AT86" s="76"/>
      <c r="AU86" s="76"/>
      <c r="AV86" s="76"/>
      <c r="AW86" s="76">
        <v>100</v>
      </c>
      <c r="AX86" s="76"/>
      <c r="AY86" s="76"/>
      <c r="AZ86" s="76"/>
      <c r="BA86" s="76"/>
      <c r="BB86" s="76"/>
      <c r="BC86" s="76"/>
      <c r="BD86" s="76"/>
      <c r="BE86" s="76">
        <f t="shared" si="0"/>
        <v>100</v>
      </c>
      <c r="BF86" s="76"/>
      <c r="BG86" s="76"/>
      <c r="BH86" s="76"/>
      <c r="BI86" s="76"/>
      <c r="BJ86" s="76"/>
      <c r="BK86" s="76"/>
      <c r="BL86" s="76"/>
    </row>
    <row r="87" spans="1:64" ht="25.5" customHeight="1">
      <c r="A87" s="52">
        <v>0</v>
      </c>
      <c r="B87" s="52"/>
      <c r="C87" s="52"/>
      <c r="D87" s="52"/>
      <c r="E87" s="52"/>
      <c r="F87" s="52"/>
      <c r="G87" s="115" t="s">
        <v>101</v>
      </c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7"/>
      <c r="Z87" s="118" t="s">
        <v>96</v>
      </c>
      <c r="AA87" s="118"/>
      <c r="AB87" s="118"/>
      <c r="AC87" s="118"/>
      <c r="AD87" s="118"/>
      <c r="AE87" s="115" t="s">
        <v>97</v>
      </c>
      <c r="AF87" s="116"/>
      <c r="AG87" s="116"/>
      <c r="AH87" s="116"/>
      <c r="AI87" s="116"/>
      <c r="AJ87" s="116"/>
      <c r="AK87" s="116"/>
      <c r="AL87" s="116"/>
      <c r="AM87" s="116"/>
      <c r="AN87" s="117"/>
      <c r="AO87" s="76">
        <v>0</v>
      </c>
      <c r="AP87" s="76"/>
      <c r="AQ87" s="76"/>
      <c r="AR87" s="76"/>
      <c r="AS87" s="76"/>
      <c r="AT87" s="76"/>
      <c r="AU87" s="76"/>
      <c r="AV87" s="76"/>
      <c r="AW87" s="76">
        <v>100</v>
      </c>
      <c r="AX87" s="76"/>
      <c r="AY87" s="76"/>
      <c r="AZ87" s="76"/>
      <c r="BA87" s="76"/>
      <c r="BB87" s="76"/>
      <c r="BC87" s="76"/>
      <c r="BD87" s="76"/>
      <c r="BE87" s="76">
        <f t="shared" si="0"/>
        <v>100</v>
      </c>
      <c r="BF87" s="76"/>
      <c r="BG87" s="76"/>
      <c r="BH87" s="76"/>
      <c r="BI87" s="76"/>
      <c r="BJ87" s="76"/>
      <c r="BK87" s="76"/>
      <c r="BL87" s="76"/>
    </row>
    <row r="88" spans="1:64" ht="25.5" customHeight="1">
      <c r="A88" s="52"/>
      <c r="B88" s="52"/>
      <c r="C88" s="52"/>
      <c r="D88" s="52"/>
      <c r="E88" s="52"/>
      <c r="F88" s="52"/>
      <c r="G88" s="115" t="s">
        <v>127</v>
      </c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7"/>
      <c r="Z88" s="118" t="s">
        <v>96</v>
      </c>
      <c r="AA88" s="118"/>
      <c r="AB88" s="118"/>
      <c r="AC88" s="118"/>
      <c r="AD88" s="118"/>
      <c r="AE88" s="115" t="s">
        <v>97</v>
      </c>
      <c r="AF88" s="116"/>
      <c r="AG88" s="116"/>
      <c r="AH88" s="116"/>
      <c r="AI88" s="116"/>
      <c r="AJ88" s="116"/>
      <c r="AK88" s="116"/>
      <c r="AL88" s="116"/>
      <c r="AM88" s="116"/>
      <c r="AN88" s="117"/>
      <c r="AO88" s="76">
        <v>0</v>
      </c>
      <c r="AP88" s="76"/>
      <c r="AQ88" s="76"/>
      <c r="AR88" s="76"/>
      <c r="AS88" s="76"/>
      <c r="AT88" s="76"/>
      <c r="AU88" s="76"/>
      <c r="AV88" s="76"/>
      <c r="AW88" s="76">
        <v>100</v>
      </c>
      <c r="AX88" s="76"/>
      <c r="AY88" s="76"/>
      <c r="AZ88" s="76"/>
      <c r="BA88" s="76"/>
      <c r="BB88" s="76"/>
      <c r="BC88" s="76"/>
      <c r="BD88" s="76"/>
      <c r="BE88" s="76">
        <f t="shared" ref="BE88" si="2">AO88+AW88</f>
        <v>100</v>
      </c>
      <c r="BF88" s="76"/>
      <c r="BG88" s="76"/>
      <c r="BH88" s="76"/>
      <c r="BI88" s="76"/>
      <c r="BJ88" s="76"/>
      <c r="BK88" s="76"/>
      <c r="BL88" s="76"/>
    </row>
    <row r="89" spans="1:64" ht="18" customHeight="1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64" ht="16.5" customHeight="1"/>
    <row r="91" spans="1:64" ht="16.5" customHeight="1">
      <c r="A91" s="45" t="s">
        <v>107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5"/>
      <c r="AO91" s="47" t="s">
        <v>109</v>
      </c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</row>
    <row r="92" spans="1:64">
      <c r="W92" s="40" t="s">
        <v>5</v>
      </c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O92" s="40" t="s">
        <v>52</v>
      </c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</row>
    <row r="93" spans="1:64" ht="15.75" customHeight="1">
      <c r="A93" s="54" t="s">
        <v>3</v>
      </c>
      <c r="B93" s="54"/>
      <c r="C93" s="54"/>
      <c r="D93" s="54"/>
      <c r="E93" s="54"/>
      <c r="F93" s="54"/>
    </row>
    <row r="94" spans="1:64" ht="13.15" customHeight="1">
      <c r="A94" s="41" t="s">
        <v>106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</row>
    <row r="95" spans="1:64">
      <c r="A95" s="42" t="s">
        <v>47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</row>
    <row r="96" spans="1:64" ht="10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>
      <c r="A97" s="45" t="s">
        <v>108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5"/>
      <c r="AO97" s="47" t="s">
        <v>110</v>
      </c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</row>
    <row r="98" spans="1:59" ht="10.5" customHeight="1">
      <c r="W98" s="40" t="s">
        <v>5</v>
      </c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O98" s="40" t="s">
        <v>52</v>
      </c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</row>
    <row r="99" spans="1:59" ht="12.75" customHeight="1">
      <c r="A99" s="43">
        <v>44281</v>
      </c>
      <c r="B99" s="44"/>
      <c r="C99" s="44"/>
      <c r="D99" s="44"/>
      <c r="E99" s="44"/>
      <c r="F99" s="44"/>
      <c r="G99" s="44"/>
      <c r="H99" s="44"/>
    </row>
    <row r="100" spans="1:59">
      <c r="A100" s="40" t="s">
        <v>45</v>
      </c>
      <c r="B100" s="40"/>
      <c r="C100" s="40"/>
      <c r="D100" s="40"/>
      <c r="E100" s="40"/>
      <c r="F100" s="40"/>
      <c r="G100" s="40"/>
      <c r="H100" s="40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>
      <c r="A101" s="24" t="s">
        <v>46</v>
      </c>
    </row>
  </sheetData>
  <mergeCells count="315">
    <mergeCell ref="A88:F88"/>
    <mergeCell ref="G88:Y88"/>
    <mergeCell ref="Z88:AD88"/>
    <mergeCell ref="AE88:AN88"/>
    <mergeCell ref="AO88:AV88"/>
    <mergeCell ref="AW88:BD88"/>
    <mergeCell ref="BE88:BL88"/>
    <mergeCell ref="A73:F73"/>
    <mergeCell ref="G73:Y73"/>
    <mergeCell ref="Z73:AD73"/>
    <mergeCell ref="AE73:AN73"/>
    <mergeCell ref="AO73:AV73"/>
    <mergeCell ref="AW73:BD73"/>
    <mergeCell ref="BE73:BL73"/>
    <mergeCell ref="A82:F82"/>
    <mergeCell ref="G82:Y82"/>
    <mergeCell ref="Z82:AD82"/>
    <mergeCell ref="AE82:AN82"/>
    <mergeCell ref="AO82:AV82"/>
    <mergeCell ref="AW82:BD82"/>
    <mergeCell ref="BE82:BL82"/>
    <mergeCell ref="A76:F76"/>
    <mergeCell ref="G76:Y76"/>
    <mergeCell ref="Z76:AD76"/>
    <mergeCell ref="AE76:AN76"/>
    <mergeCell ref="AO76:AV76"/>
    <mergeCell ref="AW76:BD76"/>
    <mergeCell ref="BE76:BL76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1:BL81"/>
    <mergeCell ref="A83:F83"/>
    <mergeCell ref="G83:Y83"/>
    <mergeCell ref="Z83:AD83"/>
    <mergeCell ref="AE83:AN83"/>
    <mergeCell ref="AO83:AV83"/>
    <mergeCell ref="AW83:BD83"/>
    <mergeCell ref="BE83:BL83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D49:AB4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2:C62"/>
    <mergeCell ref="D62:AA62"/>
    <mergeCell ref="AB62:AI62"/>
    <mergeCell ref="AW65:BD65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6:BF6"/>
    <mergeCell ref="AO4:BL4"/>
    <mergeCell ref="W91:AM91"/>
    <mergeCell ref="W92:AM92"/>
    <mergeCell ref="BE65:BL65"/>
    <mergeCell ref="AO92:BG92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BE69:BL69"/>
    <mergeCell ref="BE71:BL71"/>
    <mergeCell ref="BE74:BL74"/>
    <mergeCell ref="BE77:BL77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7:C58"/>
    <mergeCell ref="D59:AA59"/>
    <mergeCell ref="AB59:AI59"/>
    <mergeCell ref="W98:AM98"/>
    <mergeCell ref="A66:F66"/>
    <mergeCell ref="A67:F67"/>
    <mergeCell ref="Z67:AD67"/>
    <mergeCell ref="A64:BL64"/>
    <mergeCell ref="A65:F65"/>
    <mergeCell ref="AE65:AN65"/>
    <mergeCell ref="AO91:BG91"/>
    <mergeCell ref="A93:F93"/>
    <mergeCell ref="A68:F68"/>
    <mergeCell ref="Z68:AD68"/>
    <mergeCell ref="AE68:AN68"/>
    <mergeCell ref="A91:V91"/>
  </mergeCells>
  <phoneticPr fontId="0" type="noConversion"/>
  <conditionalFormatting sqref="H68:L68 G68:G73 G75:G76 G78:G82 G84:G88">
    <cfRule type="cellIs" dxfId="4" priority="1" stopIfTrue="1" operator="equal">
      <formula>$G67</formula>
    </cfRule>
  </conditionalFormatting>
  <conditionalFormatting sqref="D53:I53">
    <cfRule type="cellIs" dxfId="3" priority="2" stopIfTrue="1" operator="equal">
      <formula>$D51</formula>
    </cfRule>
  </conditionalFormatting>
  <conditionalFormatting sqref="A68:F88">
    <cfRule type="cellIs" dxfId="2" priority="3" stopIfTrue="1" operator="equal">
      <formula>0</formula>
    </cfRule>
  </conditionalFormatting>
  <conditionalFormatting sqref="D49:D52">
    <cfRule type="cellIs" dxfId="1" priority="4" stopIfTrue="1" operator="equal">
      <formula>$D48</formula>
    </cfRule>
  </conditionalFormatting>
  <conditionalFormatting sqref="G74:L74 G83:L83 G77:L77">
    <cfRule type="cellIs" dxfId="0" priority="6" stopIfTrue="1" operator="equal">
      <formula>$G72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6" max="63" man="1"/>
    <brk id="71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2021-04-07T06:38:52Z</cp:lastPrinted>
  <dcterms:created xsi:type="dcterms:W3CDTF">2016-08-15T09:54:21Z</dcterms:created>
  <dcterms:modified xsi:type="dcterms:W3CDTF">2021-04-07T06:40:50Z</dcterms:modified>
</cp:coreProperties>
</file>